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8CA534B-D789-4AEA-8038-67E789D790F4}" xr6:coauthVersionLast="47" xr6:coauthVersionMax="47" xr10:uidLastSave="{00000000-0000-0000-0000-000000000000}"/>
  <bookViews>
    <workbookView xWindow="46860" yWindow="690" windowWidth="25830" windowHeight="17655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34" l="1"/>
  <c r="Q37" i="134"/>
  <c r="D35" i="134" l="1"/>
  <c r="D28" i="134" l="1"/>
  <c r="Q7" i="134" l="1"/>
  <c r="D21" i="134"/>
  <c r="D15" i="134" l="1"/>
  <c r="D14" i="134"/>
  <c r="D7" i="134"/>
  <c r="E234" i="2"/>
  <c r="D234" i="2"/>
  <c r="D235" i="2"/>
  <c r="W52" i="135" l="1"/>
  <c r="W53" i="135"/>
  <c r="W51" i="135"/>
  <c r="G55" i="134" l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26" i="135" l="1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Z12" i="134"/>
  <c r="D15" i="133"/>
  <c r="Y23" i="134" l="1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<sst xmlns="http://schemas.openxmlformats.org/spreadsheetml/2006/main" count="1665" uniqueCount="387">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</sst>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M63" sqref="M6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-3249320.5</v>
      </c>
      <c r="Y33" s="156">
        <f>Y32-K33-L33+1</f>
        <v>-3261545</v>
      </c>
      <c r="Z33" s="217">
        <f>AVERAGE(Y33:Y41)</f>
        <v>-3249136.222222222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-3248762</v>
      </c>
      <c r="Y40" s="156">
        <f>Y39-K40-L40+2</f>
        <v>-3248762</v>
      </c>
      <c r="Z40" s="217">
        <f>AVERAGE(Y40:Y48)</f>
        <v>-3245216.888888889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3579000</v>
      </c>
      <c r="H41" s="132">
        <v>300</v>
      </c>
      <c r="I41" s="25">
        <v>-1000</v>
      </c>
      <c r="J41" s="25">
        <v>-400</v>
      </c>
      <c r="K41" s="170">
        <f t="shared" si="9"/>
        <v>-1100</v>
      </c>
      <c r="L41" s="171"/>
      <c r="M41" s="153"/>
      <c r="N41" s="149">
        <f t="shared" si="8"/>
        <v>3577900</v>
      </c>
      <c r="O41" s="67">
        <f t="shared" si="2"/>
        <v>107471.59285714304</v>
      </c>
      <c r="P41" s="7">
        <f t="shared" si="5"/>
        <v>3761505.7500000065</v>
      </c>
      <c r="Q41" s="164">
        <f>Q40+N41-3</f>
        <v>3753791.45</v>
      </c>
      <c r="R41" s="29">
        <f t="shared" si="3"/>
        <v>165.31382505842859</v>
      </c>
      <c r="S41" s="5">
        <f>SUM($Q$7:$Q41)/T41+1</f>
        <v>272020.59285714308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-3247662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/>
      <c r="F42" s="23"/>
      <c r="G42" s="26">
        <f>D42+E42+F42-E41-F41</f>
        <v>2813</v>
      </c>
      <c r="H42" s="132">
        <v>300</v>
      </c>
      <c r="I42" s="25">
        <v>-1000</v>
      </c>
      <c r="J42" s="25">
        <v>-400</v>
      </c>
      <c r="K42" s="170">
        <f t="shared" si="9"/>
        <v>-1100</v>
      </c>
      <c r="L42" s="171"/>
      <c r="M42" s="153"/>
      <c r="N42" s="149">
        <f t="shared" si="8"/>
        <v>1713</v>
      </c>
      <c r="O42" s="67">
        <f t="shared" si="2"/>
        <v>204235.08888888906</v>
      </c>
      <c r="P42" s="7">
        <f t="shared" si="5"/>
        <v>7352463.2000000067</v>
      </c>
      <c r="Q42" s="164">
        <f>Q41+N42+1</f>
        <v>3755505.45</v>
      </c>
      <c r="R42" s="29">
        <f t="shared" si="3"/>
        <v>224.11824445686915</v>
      </c>
      <c r="S42" s="5">
        <f>SUM($Q$7:$Q42)/T42-1</f>
        <v>368782.08888888906</v>
      </c>
      <c r="T42" s="18">
        <v>36</v>
      </c>
      <c r="U42" s="138"/>
      <c r="V42" s="137"/>
      <c r="W42" s="105"/>
      <c r="X42" s="167"/>
      <c r="Y42" s="156">
        <f t="shared" si="12"/>
        <v>-3246562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>
        <v>300</v>
      </c>
      <c r="I43" s="25">
        <v>-1000</v>
      </c>
      <c r="J43" s="25">
        <v>-400</v>
      </c>
      <c r="K43" s="170">
        <f t="shared" si="9"/>
        <v>-1100</v>
      </c>
      <c r="L43" s="171"/>
      <c r="M43" s="153"/>
      <c r="N43" s="149">
        <f t="shared" si="8"/>
        <v>-4265</v>
      </c>
      <c r="O43" s="67">
        <f t="shared" si="2"/>
        <v>295652.9094594596</v>
      </c>
      <c r="P43" s="7">
        <f t="shared" si="5"/>
        <v>10939157.650000006</v>
      </c>
      <c r="Q43" s="164">
        <f>Q42+N43+2</f>
        <v>3751242.45</v>
      </c>
      <c r="R43" s="29">
        <f t="shared" si="3"/>
        <v>279.61865805689501</v>
      </c>
      <c r="S43" s="5">
        <f>SUM($Q$7:$Q43)/T43-94</f>
        <v>460106.9094594596</v>
      </c>
      <c r="T43" s="18">
        <v>37</v>
      </c>
      <c r="U43" s="138"/>
      <c r="V43" s="137"/>
      <c r="W43" s="105"/>
      <c r="X43" s="167"/>
      <c r="Y43" s="156">
        <f t="shared" si="12"/>
        <v>-3245462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>
        <v>300</v>
      </c>
      <c r="I44" s="25">
        <v>-1000</v>
      </c>
      <c r="J44" s="25">
        <v>-400</v>
      </c>
      <c r="K44" s="170">
        <f t="shared" si="9"/>
        <v>-1100</v>
      </c>
      <c r="L44" s="171"/>
      <c r="M44" s="153"/>
      <c r="N44" s="149">
        <f t="shared" si="8"/>
        <v>-1100</v>
      </c>
      <c r="O44" s="67">
        <f t="shared" si="2"/>
        <v>382230.29210526327</v>
      </c>
      <c r="P44" s="7">
        <f t="shared" si="5"/>
        <v>14524751.100000005</v>
      </c>
      <c r="Q44" s="164">
        <f>Q43+N44-1</f>
        <v>3750141.45</v>
      </c>
      <c r="R44" s="29">
        <f t="shared" si="3"/>
        <v>332.29166693321298</v>
      </c>
      <c r="S44" s="5">
        <f>SUM($Q$7:$Q44)/T44+1</f>
        <v>546779.29210526333</v>
      </c>
      <c r="T44" s="18">
        <v>38</v>
      </c>
      <c r="U44" s="138"/>
      <c r="V44" s="137"/>
      <c r="W44" s="105"/>
      <c r="X44" s="167"/>
      <c r="Y44" s="156">
        <f>Y43-K44-L44+1</f>
        <v>-3244361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464367.80897435907</v>
      </c>
      <c r="P45" s="7">
        <f t="shared" si="5"/>
        <v>18110344.550000004</v>
      </c>
      <c r="Q45" s="164">
        <f t="shared" ref="Q45:Q46" si="13">Q44+N45</f>
        <v>3750141.45</v>
      </c>
      <c r="R45" s="29">
        <f t="shared" si="3"/>
        <v>382.20872266716037</v>
      </c>
      <c r="S45" s="5">
        <f>SUM($Q$7:$Q45)/T45+1</f>
        <v>628916.80897435907</v>
      </c>
      <c r="T45" s="18">
        <v>39</v>
      </c>
      <c r="U45" s="138"/>
      <c r="V45" s="137"/>
      <c r="W45" s="105"/>
      <c r="X45" s="167"/>
      <c r="Y45" s="156">
        <f t="shared" si="12"/>
        <v>-3244361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542398.45000000007</v>
      </c>
      <c r="P46" s="7">
        <f t="shared" si="5"/>
        <v>21695938.000000004</v>
      </c>
      <c r="Q46" s="164">
        <f t="shared" si="13"/>
        <v>3750141.45</v>
      </c>
      <c r="R46" s="29">
        <f t="shared" si="3"/>
        <v>429.62992561441047</v>
      </c>
      <c r="S46" s="5">
        <f>SUM($Q$7:$Q46)/T46+1</f>
        <v>706947.45000000007</v>
      </c>
      <c r="T46" s="18">
        <v>40</v>
      </c>
      <c r="U46" s="138"/>
      <c r="V46" s="137"/>
      <c r="W46" s="105"/>
      <c r="X46" s="167"/>
      <c r="Y46" s="156">
        <f t="shared" si="12"/>
        <v>-3244361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>
        <v>300</v>
      </c>
      <c r="I47" s="25">
        <v>-1000</v>
      </c>
      <c r="J47" s="25">
        <v>-400</v>
      </c>
      <c r="K47" s="170">
        <f t="shared" si="9"/>
        <v>-1100</v>
      </c>
      <c r="L47" s="171"/>
      <c r="M47" s="153"/>
      <c r="N47" s="149">
        <f t="shared" si="8"/>
        <v>-1100</v>
      </c>
      <c r="O47" s="67">
        <f t="shared" si="2"/>
        <v>616595.91341463418</v>
      </c>
      <c r="P47" s="7">
        <f t="shared" si="5"/>
        <v>25280432.450000003</v>
      </c>
      <c r="Q47" s="164">
        <f>Q46+N47+1</f>
        <v>3749042.45</v>
      </c>
      <c r="R47" s="29">
        <f t="shared" si="3"/>
        <v>483.51114168184006</v>
      </c>
      <c r="S47" s="5">
        <f>SUM($Q$7:$Q47)/T47+1+14465-2</f>
        <v>795607.91341463418</v>
      </c>
      <c r="T47" s="18">
        <v>41</v>
      </c>
      <c r="U47" s="138"/>
      <c r="V47" s="137"/>
      <c r="W47" s="105"/>
      <c r="X47" s="167"/>
      <c r="Y47" s="156">
        <f t="shared" si="12"/>
        <v>-3243261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-1000</v>
      </c>
      <c r="J48" s="25">
        <v>-400</v>
      </c>
      <c r="K48" s="170">
        <f t="shared" si="9"/>
        <v>-1100</v>
      </c>
      <c r="L48" s="171"/>
      <c r="M48" s="153"/>
      <c r="N48" s="149">
        <f t="shared" si="8"/>
        <v>-1100</v>
      </c>
      <c r="O48" s="67">
        <f t="shared" si="2"/>
        <v>687233.92619047628</v>
      </c>
      <c r="P48" s="7">
        <f t="shared" si="5"/>
        <v>28863824.900000002</v>
      </c>
      <c r="Q48" s="164">
        <f>Q47+N48-2</f>
        <v>3747940.45</v>
      </c>
      <c r="R48" s="29">
        <f t="shared" si="3"/>
        <v>517.77896187767476</v>
      </c>
      <c r="S48" s="5">
        <f>SUM($Q$7:$Q48)/T48+213</f>
        <v>851994.92619047628</v>
      </c>
      <c r="T48" s="18">
        <v>42</v>
      </c>
      <c r="U48" s="138"/>
      <c r="V48" s="137"/>
      <c r="W48" s="105"/>
      <c r="X48" s="167"/>
      <c r="Y48" s="156">
        <f>Y47-K48-L48+1</f>
        <v>-3242160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88"/>
  <sheetViews>
    <sheetView topLeftCell="A4963" workbookViewId="0">
      <selection activeCell="D4988" sqref="D498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2023-10-24T09:51:11Z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